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B970B81B-9A67-4650-909E-31D6E2250A6B}" xr6:coauthVersionLast="47" xr6:coauthVersionMax="47" xr10:uidLastSave="{00000000-0000-0000-0000-000000000000}"/>
  <bookViews>
    <workbookView xWindow="30405" yWindow="465" windowWidth="25290" windowHeight="15045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H8" i="1"/>
  <c r="H7" i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N7" i="1" s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<sst xmlns="http://schemas.openxmlformats.org/spreadsheetml/2006/main" count="196" uniqueCount="100">
  <si>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</si>
  <si>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</si>
  <si>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</si>
  <si>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</si>
  <si>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</si>
  <si>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</si>
  <si>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</si>
  <si>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</si>
  <si>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</si>
  <si>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</si>
  <si>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</si>
  <si>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</si>
  <si>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</si>
  <si>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</si>
  <si>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</si>
  <si>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</si>
  <si>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</si>
  <si>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</si>
  <si>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</si>
  <si>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</si>
  <si>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</si>
  <si>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</si>
  <si>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</si>
  <si>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</si>
  <si>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</si>
  <si>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</si>
  <si>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</si>
  <si>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</si>
  <si>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</si>
  <si>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</si>
  <si>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</si>
  <si>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</si>
  <si>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</si>
  <si>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</si>
  <si>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</si>
  <si>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</si>
  <si>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</si>
  <si>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</si>
  <si>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</si>
  <si>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</si>
  <si>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</si>
  <si>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</si>
  <si>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</si>
  <si>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</si>
  <si>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</si>
  <si>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</si>
  <si>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</si>
  <si>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</si>
  <si>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</si>
  <si>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</si>
  <si>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</si>
  <si>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</si>
  <si>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</si>
  <si>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</si>
  <si>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</si>
  <si>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</si>
  <si>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</si>
  <si>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</si>
  <si>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</si>
  <si>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</si>
  <si>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</si>
  <si>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</si>
  <si>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</si>
  <si>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</si>
  <si>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</si>
  <si>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</si>
  <si>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</si>
  <si>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</si>
  <si>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</si>
  <si>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</si>
  <si>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</si>
  <si>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</si>
  <si>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</si>
  <si>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</si>
  <si>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</si>
  <si>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</si>
  <si>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</si>
  <si>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</si>
  <si>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</si>
  <si>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</si>
  <si>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</si>
  <si>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</si>
  <si>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</si>
  <si>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</si>
  <si>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</si>
  <si>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</si>
  <si>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</si>
  <si>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</si>
  <si>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</si>
  <si>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</si>
  <si>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</si>
  <si>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</si>
  <si>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</si>
  <si>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</si>
  <si>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</si>
  <si>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</si>
  <si>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NCIS</t>
  </si>
  <si>
    <t xml:space="preserve"> </t>
  </si>
  <si>
    <t>201B</t>
  </si>
  <si>
    <t>results do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</si>
</sst>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39" fontId="10" fillId="0" borderId="0" xfId="3" applyNumberFormat="1" applyFont="1"/>
    <xf numFmtId="1" fontId="7" fillId="6" borderId="1" xfId="1" applyNumberFormat="1" applyFont="1" applyFill="1" applyBorder="1" applyAlignment="1" applyProtection="1">
      <alignment horizontal="left" wrapText="1"/>
      <protection locked="0"/>
    </xf>
    <xf numFmtId="1" fontId="9" fillId="4" borderId="1" xfId="0" applyNumberFormat="1" applyFont="1" applyFill="1" applyBorder="1" applyAlignment="1">
      <alignment horizontal="left"/>
    </xf>
    <xf numFmtId="1" fontId="9" fillId="4" borderId="1" xfId="0" applyNumberFormat="1" applyFont="1" applyFill="1" applyBorder="1"/>
    <xf numFmtId="1" fontId="7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164" fontId="0" fillId="11" borderId="1" xfId="0" applyNumberFormat="1" applyFill="1" applyBorder="1" applyAlignment="1">
      <alignment horizontal="right"/>
    </xf>
    <xf numFmtId="0" fontId="0" fillId="11" borderId="1" xfId="0" applyFill="1" applyBorder="1"/>
    <xf numFmtId="0" fontId="0" fillId="11" borderId="0" xfId="0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Normal="10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4" t="s">
        <v>19</v>
      </c>
      <c r="J1" s="115"/>
      <c r="K1" s="116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2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7" t="str">
        <f>'2025-26 Summary'!C2</f>
        <v>NCIS</v>
      </c>
      <c r="J2" s="117"/>
      <c r="K2" s="117"/>
      <c r="L2" s="11">
        <f>'2025-26 Summary'!D2</f>
        <v>0.22800000000000001</v>
      </c>
      <c r="M2" s="4">
        <f>SUM(M7:M24)</f>
        <v>0.25066666666666665</v>
      </c>
      <c r="N2" s="4">
        <f>SUM(N7:N24)</f>
        <v>91.428571428571416</v>
      </c>
      <c r="O2" s="4">
        <f>SUM(O7:O24)</f>
        <v>3.0476190476190474</v>
      </c>
      <c r="P2" s="29">
        <f>N2/M2</f>
        <v>364.741641337386</v>
      </c>
      <c r="Q2" s="6">
        <f>O2/M2</f>
        <v>12.158054711246201</v>
      </c>
      <c r="R2" s="94" t="s">
        <v>92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19"/>
      <c r="I3" t="s">
        <v>36</v>
      </c>
      <c r="J3" s="112" t="s">
        <v>52</v>
      </c>
      <c r="K3" s="112"/>
      <c r="L3" s="113"/>
      <c r="M3" s="4">
        <f>'2025-26 Summary'!D2-'Summer 25'!M2-'Fall 25'!L2-'Spring 26'!L2</f>
        <v>-2.2666666666666641E-2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7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3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201</v>
      </c>
      <c r="C7" s="50" t="s">
        <v>45</v>
      </c>
      <c r="D7" s="50" t="s">
        <v>43</v>
      </c>
      <c r="E7" s="50"/>
      <c r="F7" s="50">
        <v>30</v>
      </c>
      <c r="G7" s="50">
        <v>19</v>
      </c>
      <c r="H7" s="99">
        <f>ROUNDUP((19+25+24)/3, 0)</f>
        <v>23</v>
      </c>
      <c r="I7" s="50">
        <v>1</v>
      </c>
      <c r="J7" s="102">
        <f t="shared" ref="J7:J9" si="0">H7*I7</f>
        <v>23</v>
      </c>
      <c r="K7" s="73">
        <v>40</v>
      </c>
      <c r="L7" s="74">
        <v>1.88</v>
      </c>
      <c r="M7" s="65">
        <f t="shared" ref="M7" si="1">L7*I7/15</f>
        <v>0.12533333333333332</v>
      </c>
      <c r="N7" s="66">
        <f>J7*K7/17.5</f>
        <v>52.571428571428569</v>
      </c>
      <c r="O7" s="67">
        <f>N7/30</f>
        <v>1.7523809523809524</v>
      </c>
      <c r="P7" s="65">
        <f t="shared" ref="P7" si="2">N7/M7</f>
        <v>419.45288753799394</v>
      </c>
      <c r="Q7" s="65">
        <f>O7/M7</f>
        <v>13.981762917933132</v>
      </c>
      <c r="R7" s="46"/>
    </row>
    <row r="8" spans="1:18" ht="15.75" customHeight="1" x14ac:dyDescent="0.25">
      <c r="A8" s="41" t="s">
        <v>96</v>
      </c>
      <c r="B8" s="41" t="s">
        <v>98</v>
      </c>
      <c r="C8" s="41" t="s">
        <v>45</v>
      </c>
      <c r="D8" s="50" t="s">
        <v>43</v>
      </c>
      <c r="E8" s="41"/>
      <c r="F8" s="50">
        <v>30</v>
      </c>
      <c r="G8" s="50">
        <v>12</v>
      </c>
      <c r="H8" s="99">
        <f>ROUNDUP((12+17+21)/3, 0)</f>
        <v>17</v>
      </c>
      <c r="I8" s="50">
        <v>1</v>
      </c>
      <c r="J8" s="102">
        <f t="shared" si="0"/>
        <v>17</v>
      </c>
      <c r="K8" s="73">
        <v>40</v>
      </c>
      <c r="L8" s="74">
        <v>1.88</v>
      </c>
      <c r="M8" s="65">
        <f t="shared" ref="M8:M24" si="3">L8*I8/15</f>
        <v>0.12533333333333332</v>
      </c>
      <c r="N8" s="66">
        <f>J8*K8/17.5</f>
        <v>38.857142857142854</v>
      </c>
      <c r="O8" s="67">
        <f t="shared" ref="O8:O24" si="4">N8/30</f>
        <v>1.2952380952380951</v>
      </c>
      <c r="P8" s="65">
        <f t="shared" ref="P8:P24" si="5">N8/M8</f>
        <v>310.03039513677811</v>
      </c>
      <c r="Q8" s="65">
        <f t="shared" ref="Q8:Q24" si="6">O8/M8</f>
        <v>10.334346504559271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100"/>
      <c r="I9" s="54"/>
      <c r="J9" s="102">
        <f t="shared" si="0"/>
        <v>0</v>
      </c>
      <c r="K9" s="75"/>
      <c r="L9" s="75"/>
      <c r="M9" s="65">
        <f t="shared" si="3"/>
        <v>0</v>
      </c>
      <c r="N9" s="66">
        <f t="shared" ref="N9:N24" si="7">J9*K9</f>
        <v>0</v>
      </c>
      <c r="O9" s="67">
        <f t="shared" si="4"/>
        <v>0</v>
      </c>
      <c r="P9" s="65" t="e">
        <f t="shared" si="5"/>
        <v>#DIV/0!</v>
      </c>
      <c r="Q9" s="65" t="e">
        <f t="shared" si="6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100"/>
      <c r="I10" s="54"/>
      <c r="J10" s="102">
        <f t="shared" ref="J10:J24" si="8">H10*I10</f>
        <v>0</v>
      </c>
      <c r="K10" s="75"/>
      <c r="L10" s="75"/>
      <c r="M10" s="65">
        <f t="shared" si="3"/>
        <v>0</v>
      </c>
      <c r="N10" s="66">
        <f t="shared" si="7"/>
        <v>0</v>
      </c>
      <c r="O10" s="67">
        <f t="shared" si="4"/>
        <v>0</v>
      </c>
      <c r="P10" s="65" t="e">
        <f t="shared" si="5"/>
        <v>#DIV/0!</v>
      </c>
      <c r="Q10" s="65" t="e">
        <f t="shared" si="6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100"/>
      <c r="I11" s="54"/>
      <c r="J11" s="102">
        <f t="shared" si="8"/>
        <v>0</v>
      </c>
      <c r="K11" s="75"/>
      <c r="L11" s="75"/>
      <c r="M11" s="65">
        <f t="shared" si="3"/>
        <v>0</v>
      </c>
      <c r="N11" s="66">
        <f t="shared" si="7"/>
        <v>0</v>
      </c>
      <c r="O11" s="67">
        <f t="shared" si="4"/>
        <v>0</v>
      </c>
      <c r="P11" s="65" t="e">
        <f t="shared" si="5"/>
        <v>#DIV/0!</v>
      </c>
      <c r="Q11" s="65" t="e">
        <f t="shared" si="6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100"/>
      <c r="I12" s="54"/>
      <c r="J12" s="102">
        <f t="shared" si="8"/>
        <v>0</v>
      </c>
      <c r="K12" s="75"/>
      <c r="L12" s="75"/>
      <c r="M12" s="65">
        <f t="shared" si="3"/>
        <v>0</v>
      </c>
      <c r="N12" s="66">
        <f t="shared" si="7"/>
        <v>0</v>
      </c>
      <c r="O12" s="67">
        <f t="shared" si="4"/>
        <v>0</v>
      </c>
      <c r="P12" s="65" t="e">
        <f t="shared" si="5"/>
        <v>#DIV/0!</v>
      </c>
      <c r="Q12" s="65" t="e">
        <f t="shared" si="6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100"/>
      <c r="I13" s="54"/>
      <c r="J13" s="102">
        <f t="shared" si="8"/>
        <v>0</v>
      </c>
      <c r="K13" s="75"/>
      <c r="L13" s="75"/>
      <c r="M13" s="65">
        <f t="shared" si="3"/>
        <v>0</v>
      </c>
      <c r="N13" s="66">
        <f t="shared" si="7"/>
        <v>0</v>
      </c>
      <c r="O13" s="67">
        <f t="shared" si="4"/>
        <v>0</v>
      </c>
      <c r="P13" s="65" t="e">
        <f t="shared" si="5"/>
        <v>#DIV/0!</v>
      </c>
      <c r="Q13" s="65" t="e">
        <f t="shared" si="6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100"/>
      <c r="I14" s="54"/>
      <c r="J14" s="102">
        <f t="shared" si="8"/>
        <v>0</v>
      </c>
      <c r="K14" s="75"/>
      <c r="L14" s="75"/>
      <c r="M14" s="65">
        <f t="shared" si="3"/>
        <v>0</v>
      </c>
      <c r="N14" s="66">
        <f t="shared" si="7"/>
        <v>0</v>
      </c>
      <c r="O14" s="67">
        <f t="shared" si="4"/>
        <v>0</v>
      </c>
      <c r="P14" s="65" t="e">
        <f t="shared" si="5"/>
        <v>#DIV/0!</v>
      </c>
      <c r="Q14" s="65" t="e">
        <f t="shared" si="6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100"/>
      <c r="I15" s="54"/>
      <c r="J15" s="102">
        <f t="shared" si="8"/>
        <v>0</v>
      </c>
      <c r="K15" s="75"/>
      <c r="L15" s="75"/>
      <c r="M15" s="65">
        <f t="shared" si="3"/>
        <v>0</v>
      </c>
      <c r="N15" s="66">
        <f t="shared" si="7"/>
        <v>0</v>
      </c>
      <c r="O15" s="67">
        <f t="shared" si="4"/>
        <v>0</v>
      </c>
      <c r="P15" s="65" t="e">
        <f t="shared" si="5"/>
        <v>#DIV/0!</v>
      </c>
      <c r="Q15" s="65" t="e">
        <f t="shared" si="6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100"/>
      <c r="I16" s="54"/>
      <c r="J16" s="102">
        <f t="shared" si="8"/>
        <v>0</v>
      </c>
      <c r="K16" s="75"/>
      <c r="L16" s="75"/>
      <c r="M16" s="65">
        <f t="shared" si="3"/>
        <v>0</v>
      </c>
      <c r="N16" s="66">
        <f t="shared" si="7"/>
        <v>0</v>
      </c>
      <c r="O16" s="67">
        <f t="shared" si="4"/>
        <v>0</v>
      </c>
      <c r="P16" s="65" t="e">
        <f t="shared" si="5"/>
        <v>#DIV/0!</v>
      </c>
      <c r="Q16" s="65" t="e">
        <f t="shared" si="6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100"/>
      <c r="I17" s="54"/>
      <c r="J17" s="102">
        <f t="shared" si="8"/>
        <v>0</v>
      </c>
      <c r="K17" s="75"/>
      <c r="L17" s="75"/>
      <c r="M17" s="65">
        <f t="shared" si="3"/>
        <v>0</v>
      </c>
      <c r="N17" s="66">
        <f t="shared" si="7"/>
        <v>0</v>
      </c>
      <c r="O17" s="67">
        <f t="shared" si="4"/>
        <v>0</v>
      </c>
      <c r="P17" s="65" t="e">
        <f t="shared" si="5"/>
        <v>#DIV/0!</v>
      </c>
      <c r="Q17" s="65" t="e">
        <f t="shared" si="6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100"/>
      <c r="I18" s="54"/>
      <c r="J18" s="102">
        <f t="shared" si="8"/>
        <v>0</v>
      </c>
      <c r="K18" s="75"/>
      <c r="L18" s="75"/>
      <c r="M18" s="65">
        <f t="shared" si="3"/>
        <v>0</v>
      </c>
      <c r="N18" s="66">
        <f t="shared" si="7"/>
        <v>0</v>
      </c>
      <c r="O18" s="67">
        <f t="shared" si="4"/>
        <v>0</v>
      </c>
      <c r="P18" s="65" t="e">
        <f t="shared" si="5"/>
        <v>#DIV/0!</v>
      </c>
      <c r="Q18" s="65" t="e">
        <f t="shared" si="6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100"/>
      <c r="I19" s="54"/>
      <c r="J19" s="102">
        <f t="shared" si="8"/>
        <v>0</v>
      </c>
      <c r="K19" s="75"/>
      <c r="L19" s="75"/>
      <c r="M19" s="65">
        <f t="shared" si="3"/>
        <v>0</v>
      </c>
      <c r="N19" s="66">
        <f t="shared" si="7"/>
        <v>0</v>
      </c>
      <c r="O19" s="67">
        <f t="shared" si="4"/>
        <v>0</v>
      </c>
      <c r="P19" s="65" t="e">
        <f t="shared" si="5"/>
        <v>#DIV/0!</v>
      </c>
      <c r="Q19" s="65" t="e">
        <f t="shared" si="6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100"/>
      <c r="I20" s="54"/>
      <c r="J20" s="102">
        <f t="shared" si="8"/>
        <v>0</v>
      </c>
      <c r="K20" s="75"/>
      <c r="L20" s="75"/>
      <c r="M20" s="65">
        <f t="shared" si="3"/>
        <v>0</v>
      </c>
      <c r="N20" s="66">
        <f t="shared" si="7"/>
        <v>0</v>
      </c>
      <c r="O20" s="67">
        <f t="shared" si="4"/>
        <v>0</v>
      </c>
      <c r="P20" s="65" t="e">
        <f t="shared" si="5"/>
        <v>#DIV/0!</v>
      </c>
      <c r="Q20" s="65" t="e">
        <f t="shared" si="6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100"/>
      <c r="I21" s="54"/>
      <c r="J21" s="102">
        <f t="shared" si="8"/>
        <v>0</v>
      </c>
      <c r="K21" s="75"/>
      <c r="L21" s="75"/>
      <c r="M21" s="65">
        <f t="shared" si="3"/>
        <v>0</v>
      </c>
      <c r="N21" s="66">
        <f t="shared" si="7"/>
        <v>0</v>
      </c>
      <c r="O21" s="67">
        <f t="shared" si="4"/>
        <v>0</v>
      </c>
      <c r="P21" s="65" t="e">
        <f t="shared" si="5"/>
        <v>#DIV/0!</v>
      </c>
      <c r="Q21" s="65" t="e">
        <f t="shared" si="6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100"/>
      <c r="I22" s="54"/>
      <c r="J22" s="102">
        <f t="shared" si="8"/>
        <v>0</v>
      </c>
      <c r="K22" s="75"/>
      <c r="L22" s="75"/>
      <c r="M22" s="65">
        <f t="shared" si="3"/>
        <v>0</v>
      </c>
      <c r="N22" s="66">
        <f t="shared" si="7"/>
        <v>0</v>
      </c>
      <c r="O22" s="67">
        <f t="shared" si="4"/>
        <v>0</v>
      </c>
      <c r="P22" s="65" t="e">
        <f t="shared" si="5"/>
        <v>#DIV/0!</v>
      </c>
      <c r="Q22" s="65" t="e">
        <f t="shared" si="6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100"/>
      <c r="I23" s="54"/>
      <c r="J23" s="102">
        <f t="shared" si="8"/>
        <v>0</v>
      </c>
      <c r="K23" s="75"/>
      <c r="L23" s="75"/>
      <c r="M23" s="65">
        <f t="shared" si="3"/>
        <v>0</v>
      </c>
      <c r="N23" s="66">
        <f t="shared" si="7"/>
        <v>0</v>
      </c>
      <c r="O23" s="67">
        <f t="shared" si="4"/>
        <v>0</v>
      </c>
      <c r="P23" s="65" t="e">
        <f t="shared" si="5"/>
        <v>#DIV/0!</v>
      </c>
      <c r="Q23" s="65" t="e">
        <f t="shared" si="6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101"/>
      <c r="I24" s="55"/>
      <c r="J24" s="102">
        <f t="shared" si="8"/>
        <v>0</v>
      </c>
      <c r="K24" s="76"/>
      <c r="L24" s="76"/>
      <c r="M24" s="65">
        <f t="shared" si="3"/>
        <v>0</v>
      </c>
      <c r="N24" s="66">
        <f t="shared" si="7"/>
        <v>0</v>
      </c>
      <c r="O24" s="67">
        <f t="shared" si="4"/>
        <v>0</v>
      </c>
      <c r="P24" s="65" t="e">
        <f t="shared" si="5"/>
        <v>#DIV/0!</v>
      </c>
      <c r="Q24" s="65" t="e">
        <f t="shared" si="6"/>
        <v>#DIV/0!</v>
      </c>
      <c r="R24" s="46"/>
    </row>
    <row r="25" spans="1:18" ht="18.75" customHeight="1" x14ac:dyDescent="0.25">
      <c r="A25" s="103" t="s">
        <v>14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5"/>
    </row>
    <row r="26" spans="1:18" ht="88.5" customHeigh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8"/>
    </row>
    <row r="27" spans="1:18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70" zoomScaleNormal="7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0" t="str">
        <f>'2025-26 Summary'!C2</f>
        <v>NCIS</v>
      </c>
      <c r="I2" s="120"/>
      <c r="J2" s="120"/>
      <c r="K2" s="11">
        <f>'2025-26 Summary'!D2</f>
        <v>0.22800000000000001</v>
      </c>
      <c r="L2" s="4">
        <f>SUM(L7:L42)</f>
        <v>0</v>
      </c>
      <c r="M2" s="5">
        <f>SUM(M7:M42)</f>
        <v>0</v>
      </c>
      <c r="N2" s="6">
        <f>SUM(N7:N42)</f>
        <v>0</v>
      </c>
      <c r="O2" s="6" t="e">
        <f>M2/L2</f>
        <v>#DIV/0!</v>
      </c>
      <c r="P2" s="6" t="e">
        <f>N2/L2</f>
        <v>#DIV/0!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I3" s="112" t="s">
        <v>52</v>
      </c>
      <c r="J3" s="112"/>
      <c r="K3" s="113"/>
      <c r="L3" s="4">
        <f>'2025-26 Summary'!D2-'Summer 25'!M2-'Fall 25'!L2-'Spring 26'!L2</f>
        <v>-2.2666666666666641E-2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7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/>
      <c r="B7" s="50"/>
      <c r="C7" s="50"/>
      <c r="D7" s="50"/>
      <c r="E7" s="50"/>
      <c r="F7" s="50"/>
      <c r="G7" s="31"/>
      <c r="H7" s="50"/>
      <c r="I7" s="69">
        <f t="shared" ref="I7:I42" si="0">G7*H7</f>
        <v>0</v>
      </c>
      <c r="J7" s="51"/>
      <c r="K7" s="32"/>
      <c r="L7" s="65">
        <f t="shared" ref="L7" si="1">K7*H7/15</f>
        <v>0</v>
      </c>
      <c r="M7" s="66">
        <f t="shared" ref="M7" si="2">(I7*J7)</f>
        <v>0</v>
      </c>
      <c r="N7" s="67">
        <f>M7/30</f>
        <v>0</v>
      </c>
      <c r="O7" s="65" t="e">
        <f>M7/L7</f>
        <v>#DIV/0!</v>
      </c>
      <c r="P7" s="65"/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 t="shared" si="0"/>
        <v>0</v>
      </c>
      <c r="J8" s="51"/>
      <c r="K8" s="32"/>
      <c r="L8" s="65">
        <f t="shared" ref="L8:L42" si="3">K8*H8/15</f>
        <v>0</v>
      </c>
      <c r="M8" s="66">
        <f t="shared" ref="M8:M42" si="4">(I8*J8)</f>
        <v>0</v>
      </c>
      <c r="N8" s="67">
        <f t="shared" ref="N8:N42" si="5">M8/30</f>
        <v>0</v>
      </c>
      <c r="O8" s="65" t="e">
        <f t="shared" ref="O8:O42" si="6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ht="61.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70" zoomScaleNormal="7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0" t="str">
        <f>'2025-26 Summary'!C2</f>
        <v>NCIS</v>
      </c>
      <c r="I2" s="120"/>
      <c r="J2" s="120"/>
      <c r="K2" s="11">
        <f>'2025-26 Summary'!D2</f>
        <v>0.22800000000000001</v>
      </c>
      <c r="L2" s="4">
        <f>SUM(L7:L42)</f>
        <v>0</v>
      </c>
      <c r="M2" s="12">
        <f>SUM(M7:M42)</f>
        <v>0</v>
      </c>
      <c r="N2" s="13">
        <f>SUM(N7:N42)</f>
        <v>0</v>
      </c>
      <c r="O2" s="13" t="e">
        <f>M2/L2</f>
        <v>#DIV/0!</v>
      </c>
      <c r="P2" s="6" t="e">
        <f>N2/L2</f>
        <v>#DIV/0!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96"/>
      <c r="I3" s="112" t="s">
        <v>52</v>
      </c>
      <c r="J3" s="112"/>
      <c r="K3" s="113"/>
      <c r="L3" s="4">
        <f>'2025-26 Summary'!D2-'Summer 25'!M2-'Fall 25'!L2-'Spring 26'!L2</f>
        <v>-2.2666666666666641E-2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4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0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/>
      <c r="B7" s="50"/>
      <c r="C7" s="50"/>
      <c r="D7" s="50"/>
      <c r="E7" s="50"/>
      <c r="F7" s="50"/>
      <c r="G7" s="31"/>
      <c r="H7" s="50"/>
      <c r="I7" s="66">
        <f t="shared" ref="I7:I40" si="0">G7*H7</f>
        <v>0</v>
      </c>
      <c r="J7" s="73"/>
      <c r="K7" s="74"/>
      <c r="L7" s="65">
        <f t="shared" ref="L7" si="1">K7*H7/15</f>
        <v>0</v>
      </c>
      <c r="M7" s="66">
        <f t="shared" ref="M7" si="2">(I7*J7)</f>
        <v>0</v>
      </c>
      <c r="N7" s="67">
        <f>M7/30</f>
        <v>0</v>
      </c>
      <c r="O7" s="65" t="e">
        <f t="shared" ref="O7" si="3">M7/L7</f>
        <v>#DIV/0!</v>
      </c>
      <c r="P7" s="65" t="e">
        <f>N7/L7</f>
        <v>#DIV/0!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si="0"/>
        <v>0</v>
      </c>
      <c r="J8" s="73"/>
      <c r="K8" s="74"/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s="44" customFormat="1" ht="60.75" customHeight="1" x14ac:dyDescent="0.25">
      <c r="A44" s="106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21"/>
    </row>
    <row r="45" spans="1:17" x14ac:dyDescent="0.25">
      <c r="A45" s="122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23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5" sqref="J5:L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141">
        <v>0.22800000000000001</v>
      </c>
      <c r="E2" s="6">
        <f>SUM('Summer 25'!M2,'Fall 25'!L2,'Spring 26'!L2)</f>
        <v>0.25066666666666665</v>
      </c>
      <c r="F2" s="140">
        <f>'Summer 25'!N2+'Fall 25'!M2+'Spring 26'!M2</f>
        <v>91.428571428571416</v>
      </c>
      <c r="G2" s="6">
        <f>SUM('Summer 25'!O2,'Fall 25'!N2,'Spring 26'!N2)</f>
        <v>3.0476190476190474</v>
      </c>
      <c r="H2" s="143">
        <f>F2/E2</f>
        <v>364.741641337386</v>
      </c>
      <c r="I2" s="144">
        <f>G2/E2</f>
        <v>12.158054711246201</v>
      </c>
    </row>
    <row r="3" spans="1:14" x14ac:dyDescent="0.25">
      <c r="D3" t="s">
        <v>37</v>
      </c>
      <c r="H3" t="s">
        <v>52</v>
      </c>
    </row>
    <row r="4" spans="1:14" x14ac:dyDescent="0.25">
      <c r="D4" s="142">
        <v>0.22800000000000001</v>
      </c>
    </row>
    <row r="5" spans="1:14" x14ac:dyDescent="0.25">
      <c r="J5" s="145">
        <v>364.26299999999998</v>
      </c>
      <c r="K5" s="145">
        <v>12.14</v>
      </c>
      <c r="L5" s="145" t="s">
        <v>99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8">
        <v>0</v>
      </c>
      <c r="F7" s="98">
        <v>0</v>
      </c>
    </row>
    <row r="8" spans="1:14" x14ac:dyDescent="0.25">
      <c r="D8" s="88" t="s">
        <v>12</v>
      </c>
      <c r="E8" s="98">
        <v>0</v>
      </c>
      <c r="F8" s="98">
        <v>0</v>
      </c>
    </row>
    <row r="9" spans="1:14" x14ac:dyDescent="0.25">
      <c r="D9" s="88" t="s">
        <v>33</v>
      </c>
      <c r="E9" s="98">
        <v>0</v>
      </c>
      <c r="F9" s="98">
        <v>0</v>
      </c>
    </row>
    <row r="10" spans="1:14" x14ac:dyDescent="0.25">
      <c r="D10" s="88" t="s">
        <v>88</v>
      </c>
      <c r="E10" s="98">
        <v>0</v>
      </c>
      <c r="F10" s="98">
        <v>0</v>
      </c>
    </row>
    <row r="11" spans="1:14" x14ac:dyDescent="0.25">
      <c r="E11" s="125" t="s">
        <v>89</v>
      </c>
      <c r="F11" s="126"/>
      <c r="G11" s="126"/>
      <c r="H11" s="127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8">
        <f>AVERAGE(E18:E21)</f>
        <v>0</v>
      </c>
      <c r="F13" s="98">
        <f t="shared" ref="F13:H13" si="0">AVERAGE(F18:F21)</f>
        <v>0</v>
      </c>
      <c r="G13" s="98">
        <f t="shared" si="0"/>
        <v>0</v>
      </c>
      <c r="H13" s="98">
        <f t="shared" si="0"/>
        <v>0</v>
      </c>
    </row>
    <row r="14" spans="1:14" x14ac:dyDescent="0.25">
      <c r="G14" t="s">
        <v>97</v>
      </c>
    </row>
    <row r="16" spans="1:14" x14ac:dyDescent="0.25">
      <c r="E16" s="125" t="s">
        <v>90</v>
      </c>
      <c r="F16" s="126"/>
      <c r="G16" s="126"/>
      <c r="H16" s="127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8">
        <v>0</v>
      </c>
      <c r="F18" s="98">
        <v>0</v>
      </c>
      <c r="G18" s="98">
        <v>0</v>
      </c>
      <c r="H18" s="98">
        <v>0</v>
      </c>
    </row>
    <row r="19" spans="4:8" x14ac:dyDescent="0.25">
      <c r="D19" s="88" t="s">
        <v>31</v>
      </c>
      <c r="E19" s="98">
        <v>0</v>
      </c>
      <c r="F19" s="98">
        <v>0</v>
      </c>
      <c r="G19" s="98">
        <v>0</v>
      </c>
      <c r="H19" s="98">
        <v>0</v>
      </c>
    </row>
    <row r="20" spans="4:8" x14ac:dyDescent="0.25">
      <c r="D20" s="88" t="s">
        <v>38</v>
      </c>
      <c r="E20" s="98">
        <v>0</v>
      </c>
      <c r="F20" s="98">
        <v>0</v>
      </c>
      <c r="G20" s="98">
        <v>0</v>
      </c>
      <c r="H20" s="98">
        <v>0</v>
      </c>
    </row>
    <row r="21" spans="4:8" x14ac:dyDescent="0.25">
      <c r="D21" s="88" t="s">
        <v>70</v>
      </c>
      <c r="E21" s="98">
        <v>0</v>
      </c>
      <c r="F21" s="98">
        <v>0</v>
      </c>
      <c r="G21" s="98">
        <v>0</v>
      </c>
      <c r="H21" s="98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7" sqref="A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4" t="s">
        <v>19</v>
      </c>
      <c r="I1" s="115"/>
      <c r="J1" s="116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9" t="str">
        <f>'2025-26 Summary'!C2</f>
        <v>NCIS</v>
      </c>
      <c r="I2" s="139"/>
      <c r="J2" s="139"/>
      <c r="K2" s="11">
        <f>'2025-26 Summary'!D2</f>
        <v>0.22800000000000001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7"/>
      <c r="B3" s="137"/>
      <c r="C3" s="137"/>
      <c r="D3" s="137"/>
      <c r="E3" s="137"/>
      <c r="F3" s="137"/>
      <c r="G3" s="137"/>
      <c r="I3" s="112" t="s">
        <v>52</v>
      </c>
      <c r="J3" s="112"/>
      <c r="K3" s="113"/>
      <c r="L3" s="4">
        <f>'2025-26 Summary'!D2-'Proposed Additions'!L2-'Fall 25'!L2-'Spring 26'!L2-'Summer 25'!M2</f>
        <v>-2.2666666666666641E-2</v>
      </c>
      <c r="M3" s="14"/>
      <c r="N3" s="15"/>
      <c r="O3" s="15"/>
      <c r="P3" s="63"/>
    </row>
    <row r="4" spans="1:17" ht="19.5" customHeight="1" x14ac:dyDescent="0.25">
      <c r="A4" s="134" t="s">
        <v>6</v>
      </c>
      <c r="B4" s="134"/>
      <c r="C4" s="134"/>
      <c r="D4" s="134"/>
      <c r="E4" s="134"/>
      <c r="F4" s="134"/>
      <c r="G4" s="134"/>
      <c r="H4" s="97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5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5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5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5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5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5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5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5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5" t="e">
        <f t="shared" si="7"/>
        <v>#DIV/0!</v>
      </c>
      <c r="Q15" s="46"/>
    </row>
    <row r="16" spans="1:17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</row>
    <row r="17" spans="1:17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2"/>
    </row>
    <row r="18" spans="1:17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5"/>
    </row>
    <row r="19" spans="1:17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5"/>
    </row>
    <row r="20" spans="1:17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5"/>
    </row>
    <row r="21" spans="1:17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8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2025-02-06T23:53:58Z</dcterms:modified>
</cp:coreProperties>
</file>